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НвЭС\P_TP1600.AS.0014\"/>
    </mc:Choice>
  </mc:AlternateContent>
  <xr:revisionPtr revIDLastSave="0" documentId="13_ncr:1_{FDB9588A-83DA-4E31-B012-DD5BF855CF87}" xr6:coauthVersionLast="36" xr6:coauthVersionMax="36" xr10:uidLastSave="{00000000-0000-0000-0000-000000000000}"/>
  <bookViews>
    <workbookView xWindow="0" yWindow="0" windowWidth="28770" windowHeight="66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1" i="1" l="1"/>
  <c r="AC71" i="1"/>
  <c r="X27" i="1"/>
  <c r="Y27" i="1"/>
  <c r="Z27" i="1"/>
  <c r="AA27" i="1"/>
  <c r="X50" i="1"/>
  <c r="Y50" i="1"/>
  <c r="Z50" i="1"/>
  <c r="AA50" i="1"/>
  <c r="X78" i="1"/>
  <c r="Y78" i="1"/>
  <c r="Z78" i="1"/>
  <c r="AA78" i="1"/>
  <c r="X79" i="1"/>
  <c r="Y79" i="1"/>
  <c r="Z79" i="1"/>
  <c r="AA79" i="1"/>
  <c r="X80" i="1"/>
  <c r="Y80" i="1"/>
  <c r="Z80" i="1"/>
  <c r="AA80" i="1"/>
  <c r="X81" i="1"/>
  <c r="Y81" i="1"/>
  <c r="Z81" i="1"/>
  <c r="AA81" i="1"/>
  <c r="X82" i="1"/>
  <c r="Y82" i="1"/>
  <c r="Z82" i="1"/>
  <c r="AA82" i="1"/>
  <c r="X83" i="1"/>
  <c r="Y83" i="1"/>
  <c r="Z83" i="1"/>
  <c r="AA83" i="1"/>
  <c r="X84" i="1"/>
  <c r="Y84" i="1"/>
  <c r="Z84" i="1"/>
  <c r="AA84" i="1"/>
  <c r="X85" i="1"/>
  <c r="Y85" i="1"/>
  <c r="Z85" i="1"/>
  <c r="AA85" i="1"/>
  <c r="X86" i="1"/>
  <c r="Y86" i="1"/>
  <c r="Z86" i="1"/>
  <c r="AA86" i="1"/>
  <c r="X87" i="1"/>
  <c r="Y87" i="1"/>
  <c r="Z87" i="1"/>
  <c r="AA87" i="1"/>
  <c r="X88" i="1"/>
  <c r="Y88" i="1"/>
  <c r="Z88" i="1"/>
  <c r="AA88" i="1"/>
  <c r="X89" i="1"/>
  <c r="Y89" i="1"/>
  <c r="Z89" i="1"/>
  <c r="AA89" i="1"/>
  <c r="X90" i="1"/>
  <c r="Y90" i="1"/>
  <c r="Z90" i="1"/>
  <c r="AA90" i="1"/>
  <c r="X91" i="1"/>
  <c r="Y91" i="1"/>
  <c r="Z91" i="1"/>
  <c r="AA91" i="1"/>
  <c r="X96" i="1"/>
  <c r="Y96" i="1"/>
  <c r="Z96" i="1"/>
  <c r="Z97" i="1" s="1"/>
  <c r="AA96" i="1"/>
  <c r="AA97" i="1" s="1"/>
  <c r="X97" i="1"/>
  <c r="Y97" i="1"/>
  <c r="P82" i="1" l="1"/>
  <c r="Q82" i="1"/>
  <c r="R82" i="1"/>
  <c r="S82" i="1"/>
  <c r="T82" i="1"/>
  <c r="U82" i="1"/>
  <c r="V82" i="1"/>
  <c r="W82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55" i="1"/>
  <c r="AB56" i="1"/>
  <c r="AB57" i="1"/>
  <c r="AC55" i="1"/>
  <c r="AC56" i="1"/>
  <c r="AC57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58" i="1"/>
  <c r="AB58" i="1"/>
  <c r="W83" i="1" l="1"/>
  <c r="V83" i="1"/>
  <c r="U83" i="1"/>
  <c r="T83" i="1"/>
  <c r="R83" i="1"/>
  <c r="S83" i="1"/>
  <c r="Q83" i="1"/>
  <c r="P83" i="1"/>
  <c r="AC15" i="1" l="1"/>
  <c r="AC16" i="1"/>
  <c r="AC17" i="1"/>
  <c r="AC18" i="1"/>
  <c r="AC19" i="1"/>
  <c r="AC20" i="1"/>
  <c r="AC21" i="1"/>
  <c r="AC22" i="1"/>
  <c r="AC23" i="1"/>
  <c r="AC24" i="1"/>
  <c r="AC25" i="1"/>
  <c r="AB15" i="1"/>
  <c r="AB16" i="1"/>
  <c r="AB17" i="1"/>
  <c r="AB18" i="1"/>
  <c r="AB19" i="1"/>
  <c r="AB20" i="1"/>
  <c r="AB21" i="1"/>
  <c r="AB22" i="1"/>
  <c r="AB23" i="1"/>
  <c r="AB24" i="1"/>
  <c r="AB25" i="1"/>
  <c r="AC9" i="1"/>
  <c r="AC10" i="1"/>
  <c r="AC11" i="1"/>
  <c r="AC12" i="1"/>
  <c r="AC13" i="1"/>
  <c r="AB9" i="1"/>
  <c r="AB10" i="1"/>
  <c r="AB11" i="1"/>
  <c r="AB12" i="1"/>
  <c r="AB13" i="1"/>
  <c r="AC14" i="1" l="1"/>
  <c r="AB14" i="1"/>
  <c r="AB32" i="1" l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27" i="1" l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O83" i="1"/>
  <c r="N83" i="1"/>
  <c r="M83" i="1"/>
  <c r="L83" i="1"/>
  <c r="K83" i="1"/>
  <c r="J83" i="1"/>
  <c r="AC82" i="1"/>
  <c r="AB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3" i="1" l="1"/>
  <c r="AC83" i="1"/>
  <c r="L96" i="1"/>
  <c r="L97" i="1" s="1"/>
  <c r="T96" i="1"/>
  <c r="T97" i="1" s="1"/>
  <c r="AB89" i="1"/>
  <c r="AB91" i="1"/>
  <c r="M96" i="1"/>
  <c r="M97" i="1" s="1"/>
  <c r="U96" i="1"/>
  <c r="U97" i="1" s="1"/>
  <c r="AC79" i="1"/>
  <c r="AC81" i="1"/>
  <c r="AC85" i="1"/>
  <c r="AC87" i="1"/>
  <c r="AC89" i="1"/>
  <c r="AC91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<sst xmlns="http://schemas.openxmlformats.org/spreadsheetml/2006/main" count="218" uniqueCount="40">
  <si>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</si>
  <si>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</si>
  <si>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</si>
  <si>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</si>
  <si>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</si>
  <si>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</si>
  <si>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</si>
  <si>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</si>
  <si>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</si>
  <si>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</si>
  <si>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</si>
  <si>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</si>
  <si>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</si>
  <si>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</si>
  <si>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</si>
  <si>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</si>
  <si>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</si>
  <si>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</si>
  <si>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</si>
  <si>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</si>
  <si>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</si>
  <si>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</si>
  <si>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</si>
  <si>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</si>
  <si>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</si>
  <si>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</si>
  <si>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</si>
  <si>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</si>
  <si>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</si>
  <si>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</si>
  <si>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</si>
  <si>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</si>
  <si>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</si>
  <si>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</si>
  <si>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</si>
  <si>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</si>
  <si>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</si>
  <si>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</si>
  <si>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 xml:space="preserve"> ПУ 3ф без ТТ (в ТП, РП)</t>
  </si>
  <si>
    <t>Технические характеристики: Установка приборов учета в 2025-2030 годах в соответствии с Федеральным законом от 27.12.2018 № 522-ФЗ при выходе из строя ПУ у потребителя (18 ПУ) 0,4 кВ филиал Нижневартвские 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</si>
</sst>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A48" zoomScale="85" zoomScaleNormal="85" workbookViewId="0">
      <selection activeCell="N82" sqref="N8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hidden="1" customWidth="1"/>
    <col min="25" max="25" width="10.7109375" hidden="1" customWidth="1"/>
    <col min="26" max="26" width="12.7109375" hidden="1" customWidth="1"/>
    <col min="27" max="27" width="10.7109375" hidden="1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39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2025</v>
      </c>
      <c r="E6" s="71"/>
      <c r="F6" s="71"/>
      <c r="G6" s="71"/>
      <c r="H6" s="71"/>
      <c r="I6" s="71"/>
      <c r="J6" s="71"/>
      <c r="K6" s="71"/>
      <c r="L6" s="71"/>
      <c r="M6" s="72"/>
      <c r="N6" s="73">
        <v>2026</v>
      </c>
      <c r="O6" s="74"/>
      <c r="P6" s="73">
        <v>2027</v>
      </c>
      <c r="Q6" s="74"/>
      <c r="R6" s="73">
        <v>2028</v>
      </c>
      <c r="S6" s="74"/>
      <c r="T6" s="73">
        <v>2029</v>
      </c>
      <c r="U6" s="74"/>
      <c r="V6" s="73">
        <v>2030</v>
      </c>
      <c r="W6" s="74"/>
      <c r="X6" s="73">
        <v>2031</v>
      </c>
      <c r="Y6" s="74"/>
      <c r="Z6" s="73">
        <v>2032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V9+T9+R9+P9+N9+L9+X9+Z9</f>
        <v>0</v>
      </c>
      <c r="AC9" s="13">
        <f>W9+U9+S9+Q9+O9+M9+Y9+AA9</f>
        <v>0</v>
      </c>
      <c r="AD9" s="14"/>
    </row>
    <row r="10" spans="2:35" s="4" customFormat="1" ht="15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>V10+T10+R10+P10+N10+L10+X10+Z10</f>
        <v>0</v>
      </c>
      <c r="AC10" s="13">
        <f>W10+U10+S10+Q10+O10+M10+Y10+AA10</f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0</v>
      </c>
      <c r="AC11" s="13">
        <f>W11+U11+S11+Q11+O11+M11+Y11+AA11</f>
        <v>0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0</v>
      </c>
      <c r="AC12" s="13">
        <f>W12+U12+S12+Q12+O12+M12+Y12+AA12</f>
        <v>0</v>
      </c>
      <c r="AD12" s="14"/>
      <c r="AF12" s="16"/>
      <c r="AG12" s="17"/>
      <c r="AH12" s="17"/>
      <c r="AI12" s="17"/>
    </row>
    <row r="13" spans="2:35" s="4" customFormat="1" ht="15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>V13+T13+R13+P13+N13+L13+X13+Z13</f>
        <v>0</v>
      </c>
      <c r="AC13" s="13">
        <f>W13+U13+S13+Q13+O13+M13+Y13+AA13</f>
        <v>0</v>
      </c>
      <c r="AD13" s="14"/>
      <c r="AF13" s="16"/>
      <c r="AG13" s="17"/>
      <c r="AH13" s="17"/>
      <c r="AI13" s="17"/>
    </row>
    <row r="14" spans="2:35" s="4" customFormat="1" ht="15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>V14+T14+R14+P14+N14+L14+X14+Z14</f>
        <v>0</v>
      </c>
      <c r="AC14" s="13">
        <f>W14+U14+S14+Q14+O14+M14+Y14+AA14</f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>V15+T15+R15+P15+N15+L15+X15+Z15</f>
        <v>0</v>
      </c>
      <c r="AC15" s="13">
        <f>W15+U15+S15+Q15+O15+M15+Y15+AA15</f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>V16+T16+R16+P16+N16+L16+X16+Z16</f>
        <v>0</v>
      </c>
      <c r="AC16" s="13">
        <f>W16+U16+S16+Q16+O16+M16+Y16+AA16</f>
        <v>0</v>
      </c>
      <c r="AD16" s="14"/>
      <c r="AF16" s="16"/>
      <c r="AG16" s="17"/>
      <c r="AH16" s="17"/>
      <c r="AI16" s="17"/>
    </row>
    <row r="17" spans="2:35" s="4" customFormat="1" ht="15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>V17+T17+R17+P17+N17+L17+X17+Z17</f>
        <v>0</v>
      </c>
      <c r="AC17" s="13">
        <f>W17+U17+S17+Q17+O17+M17+Y17+AA17</f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>V18+T18+R18+P18+N18+L18+X18+Z18</f>
        <v>0</v>
      </c>
      <c r="AC18" s="13">
        <f>W18+U18+S18+Q18+O18+M18+Y18+AA18</f>
        <v>0</v>
      </c>
      <c r="AD18" s="14"/>
      <c r="AF18" s="16"/>
      <c r="AG18" s="17"/>
      <c r="AH18" s="17"/>
      <c r="AI18" s="17"/>
    </row>
    <row r="19" spans="2:35" s="4" customFormat="1" ht="15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>V19+T19+R19+P19+N19+L19+X19+Z19</f>
        <v>0</v>
      </c>
      <c r="AC19" s="13">
        <f>W19+U19+S19+Q19+O19+M19+Y19+AA19</f>
        <v>0</v>
      </c>
      <c r="AD19" s="14"/>
      <c r="AF19" s="16"/>
      <c r="AG19" s="17"/>
      <c r="AH19" s="17"/>
      <c r="AI19" s="17"/>
    </row>
    <row r="20" spans="2:35" s="4" customFormat="1" ht="15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>V20+T20+R20+P20+N20+L20+X20+Z20</f>
        <v>0</v>
      </c>
      <c r="AC20" s="13">
        <f>W20+U20+S20+Q20+O20+M20+Y20+AA20</f>
        <v>0</v>
      </c>
      <c r="AD20" s="14"/>
      <c r="AF20" s="16"/>
      <c r="AG20" s="17"/>
      <c r="AH20" s="17"/>
      <c r="AI20" s="17"/>
    </row>
    <row r="21" spans="2:35" s="4" customFormat="1" ht="15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>V21+T21+R21+P21+N21+L21+X21+Z21</f>
        <v>0</v>
      </c>
      <c r="AC21" s="13">
        <f>W21+U21+S21+Q21+O21+M21+Y21+AA21</f>
        <v>0</v>
      </c>
      <c r="AD21" s="14"/>
      <c r="AF21" s="16"/>
      <c r="AG21" s="17"/>
      <c r="AH21" s="17"/>
      <c r="AI21" s="17"/>
    </row>
    <row r="22" spans="2:35" s="4" customFormat="1" x14ac:dyDescent="0.25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>V22+T22+R22+P22+N22+L22+X22+Z22</f>
        <v>0</v>
      </c>
      <c r="AC22" s="13">
        <f>W22+U22+S22+Q22+O22+M22+Y22+AA22</f>
        <v>0</v>
      </c>
      <c r="AD22" s="14"/>
      <c r="AF22" s="16"/>
      <c r="AG22" s="17"/>
      <c r="AH22" s="17"/>
      <c r="AI22" s="17"/>
    </row>
    <row r="23" spans="2:35" s="4" customFormat="1" ht="15.75" customHeight="1" x14ac:dyDescent="0.25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>V23+T23+R23+P23+N23+L23+X23+Z23</f>
        <v>0</v>
      </c>
      <c r="AC23" s="13">
        <f>W23+U23+S23+Q23+O23+M23+Y23+AA23</f>
        <v>0</v>
      </c>
      <c r="AD23" s="14"/>
      <c r="AF23" s="16"/>
      <c r="AG23" s="17"/>
      <c r="AH23" s="17"/>
      <c r="AI23" s="17"/>
    </row>
    <row r="24" spans="2:35" s="4" customFormat="1" ht="15.75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>V24+T24+R24+P24+N24+L24+X24+Z24</f>
        <v>0</v>
      </c>
      <c r="AC24" s="13">
        <f>W24+U24+S24+Q24+O24+M24+Y24+AA24</f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>V25+T25+R25+P25+N25+L25+X25+Z25</f>
        <v>0</v>
      </c>
      <c r="AC25" s="13">
        <f>W25+U25+S25+Q25+O25+M25+Y25+AA25</f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0">SUM(J9:J22)</f>
        <v>0</v>
      </c>
      <c r="K27" s="34">
        <f t="shared" si="0"/>
        <v>0</v>
      </c>
      <c r="L27" s="34">
        <f t="shared" si="0"/>
        <v>0</v>
      </c>
      <c r="M27" s="34">
        <f t="shared" si="0"/>
        <v>0</v>
      </c>
      <c r="N27" s="34">
        <f t="shared" si="0"/>
        <v>0</v>
      </c>
      <c r="O27" s="34">
        <f t="shared" si="0"/>
        <v>0</v>
      </c>
      <c r="P27" s="34">
        <f t="shared" si="0"/>
        <v>0</v>
      </c>
      <c r="Q27" s="34">
        <f t="shared" si="0"/>
        <v>0</v>
      </c>
      <c r="R27" s="34">
        <f t="shared" si="0"/>
        <v>0</v>
      </c>
      <c r="S27" s="34">
        <f t="shared" si="0"/>
        <v>0</v>
      </c>
      <c r="T27" s="34">
        <f t="shared" si="0"/>
        <v>0</v>
      </c>
      <c r="U27" s="34">
        <f t="shared" si="0"/>
        <v>0</v>
      </c>
      <c r="V27" s="34">
        <f t="shared" si="0"/>
        <v>0</v>
      </c>
      <c r="W27" s="34">
        <f t="shared" si="0"/>
        <v>0</v>
      </c>
      <c r="X27" s="34">
        <f t="shared" ref="X27:Y27" si="1">SUM(X9:X22)</f>
        <v>0</v>
      </c>
      <c r="Y27" s="34">
        <f t="shared" si="1"/>
        <v>0</v>
      </c>
      <c r="Z27" s="34">
        <f t="shared" ref="Z27:AA27" si="2">SUM(Z9:Z22)</f>
        <v>0</v>
      </c>
      <c r="AA27" s="34">
        <f t="shared" si="2"/>
        <v>0</v>
      </c>
      <c r="AB27" s="34">
        <f t="shared" si="0"/>
        <v>0</v>
      </c>
      <c r="AC27" s="34">
        <f t="shared" si="0"/>
        <v>0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2025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2026</v>
      </c>
      <c r="O29" s="74"/>
      <c r="P29" s="73">
        <v>2027</v>
      </c>
      <c r="Q29" s="74"/>
      <c r="R29" s="73">
        <v>2028</v>
      </c>
      <c r="S29" s="74"/>
      <c r="T29" s="73">
        <v>2029</v>
      </c>
      <c r="U29" s="74"/>
      <c r="V29" s="73">
        <v>2030</v>
      </c>
      <c r="W29" s="74"/>
      <c r="X29" s="73">
        <v>2029</v>
      </c>
      <c r="Y29" s="74"/>
      <c r="Z29" s="73">
        <v>2030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>V32+T32+R32+P32+N32+L32</f>
        <v>0</v>
      </c>
      <c r="AC32" s="35">
        <f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>V33+T33+R33+P33+N33+L33</f>
        <v>0</v>
      </c>
      <c r="AC33" s="35">
        <f>W33+U33+S33+Q33+O33+M33</f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>V34+T34+R34+P34+N34+L34</f>
        <v>0</v>
      </c>
      <c r="AC34" s="35">
        <f>W34+U34+S34+Q34+O34+M34</f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>V35+T35+R35+P35+N35+L35</f>
        <v>0</v>
      </c>
      <c r="AC35" s="35">
        <f>W35+U35+S35+Q35+O35+M35</f>
        <v>0</v>
      </c>
      <c r="AD35" s="14"/>
      <c r="AF35" s="17"/>
      <c r="AG35" s="17"/>
      <c r="AH35" s="17"/>
      <c r="AI35" s="17"/>
    </row>
    <row r="36" spans="2:35" s="4" customFormat="1" ht="15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>V36+T36+R36+P36+N36+L36</f>
        <v>0</v>
      </c>
      <c r="AC36" s="13">
        <f>W36+U36+S36+Q36+O36+M36</f>
        <v>0</v>
      </c>
      <c r="AD36" s="14"/>
      <c r="AF36" s="16"/>
      <c r="AG36" s="17"/>
      <c r="AH36" s="17"/>
      <c r="AI36" s="17"/>
    </row>
    <row r="37" spans="2:35" s="4" customFormat="1" ht="15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>V37+T37+R37+P37+N37+L37</f>
        <v>0</v>
      </c>
      <c r="AC37" s="35">
        <f>W37+U37+S37+Q37+O37+M37</f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>V38+T38+R38+P38+N38+L38</f>
        <v>0</v>
      </c>
      <c r="AC38" s="35">
        <f>W38+U38+S38+Q38+O38+M38</f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>V39+T39+R39+P39+N39+L39</f>
        <v>0</v>
      </c>
      <c r="AC39" s="35">
        <f>W39+U39+S39+Q39+O39+M39</f>
        <v>0</v>
      </c>
      <c r="AD39" s="14"/>
      <c r="AF39" s="17"/>
      <c r="AG39" s="17"/>
      <c r="AH39" s="17"/>
      <c r="AI39" s="17"/>
    </row>
    <row r="40" spans="2:35" s="4" customFormat="1" ht="15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>V40+T40+R40+P40+N40+L40</f>
        <v>0</v>
      </c>
      <c r="AC40" s="35">
        <f>W40+U40+S40+Q40+O40+M40</f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>V41+T41+R41+P41+N41+L41</f>
        <v>0</v>
      </c>
      <c r="AC41" s="35">
        <f>W41+U41+S41+Q41+O41+M41</f>
        <v>0</v>
      </c>
      <c r="AD41" s="14"/>
      <c r="AF41" s="17"/>
      <c r="AG41" s="17"/>
      <c r="AH41" s="17"/>
      <c r="AI41" s="17"/>
    </row>
    <row r="42" spans="2:35" s="4" customFormat="1" ht="15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>V42+T42+R42+P42+N42+L42</f>
        <v>0</v>
      </c>
      <c r="AC42" s="35">
        <f>W42+U42+S42+Q42+O42+M42</f>
        <v>0</v>
      </c>
      <c r="AD42" s="14"/>
      <c r="AF42" s="17"/>
      <c r="AG42" s="17"/>
      <c r="AH42" s="17"/>
      <c r="AI42" s="17"/>
    </row>
    <row r="43" spans="2:35" s="4" customFormat="1" ht="15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>V43+T43+R43+P43+N43+L43</f>
        <v>0</v>
      </c>
      <c r="AC43" s="35">
        <f>W43+U43+S43+Q43+O43+M43</f>
        <v>0</v>
      </c>
      <c r="AD43" s="14"/>
      <c r="AF43" s="17"/>
      <c r="AG43" s="17"/>
      <c r="AH43" s="17"/>
      <c r="AI43" s="17"/>
    </row>
    <row r="44" spans="2:35" s="4" customFormat="1" ht="15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>V44+T44+R44+P44+N44+L44</f>
        <v>0</v>
      </c>
      <c r="AC44" s="35">
        <f>W44+U44+S44+Q44+O44+M44</f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>V45+T45+R45+P45+N45+L45</f>
        <v>0</v>
      </c>
      <c r="AC45" s="35">
        <f>W45+U45+S45+Q45+O45+M45</f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3">SUM(J32:J44)</f>
        <v>0</v>
      </c>
      <c r="K50" s="37">
        <f t="shared" si="3"/>
        <v>0</v>
      </c>
      <c r="L50" s="37">
        <f t="shared" si="3"/>
        <v>0</v>
      </c>
      <c r="M50" s="37">
        <f t="shared" si="3"/>
        <v>0</v>
      </c>
      <c r="N50" s="37">
        <f t="shared" si="3"/>
        <v>0</v>
      </c>
      <c r="O50" s="37">
        <f t="shared" si="3"/>
        <v>0</v>
      </c>
      <c r="P50" s="37">
        <f t="shared" si="3"/>
        <v>0</v>
      </c>
      <c r="Q50" s="37">
        <f t="shared" si="3"/>
        <v>0</v>
      </c>
      <c r="R50" s="37">
        <f t="shared" si="3"/>
        <v>0</v>
      </c>
      <c r="S50" s="37">
        <f t="shared" si="3"/>
        <v>0</v>
      </c>
      <c r="T50" s="37">
        <f t="shared" si="3"/>
        <v>0</v>
      </c>
      <c r="U50" s="37">
        <f t="shared" si="3"/>
        <v>0</v>
      </c>
      <c r="V50" s="37">
        <f t="shared" si="3"/>
        <v>0</v>
      </c>
      <c r="W50" s="37">
        <f t="shared" si="3"/>
        <v>0</v>
      </c>
      <c r="X50" s="37">
        <f t="shared" ref="X50:Y50" si="4">SUM(X32:X44)</f>
        <v>0</v>
      </c>
      <c r="Y50" s="37">
        <f t="shared" si="4"/>
        <v>0</v>
      </c>
      <c r="Z50" s="37">
        <f t="shared" ref="Z50:AA50" si="5">SUM(Z32:Z44)</f>
        <v>0</v>
      </c>
      <c r="AA50" s="37">
        <f t="shared" si="5"/>
        <v>0</v>
      </c>
      <c r="AB50" s="37">
        <f t="shared" si="3"/>
        <v>0</v>
      </c>
      <c r="AC50" s="37">
        <f t="shared" si="3"/>
        <v>0</v>
      </c>
    </row>
    <row r="51" spans="2:35" ht="15.75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customHeight="1" x14ac:dyDescent="0.25">
      <c r="B52" s="83" t="s">
        <v>3</v>
      </c>
      <c r="C52" s="86" t="s">
        <v>35</v>
      </c>
      <c r="D52" s="65">
        <v>2025</v>
      </c>
      <c r="E52" s="71"/>
      <c r="F52" s="71"/>
      <c r="G52" s="71"/>
      <c r="H52" s="71"/>
      <c r="I52" s="71"/>
      <c r="J52" s="71"/>
      <c r="K52" s="71"/>
      <c r="L52" s="71"/>
      <c r="M52" s="72"/>
      <c r="N52" s="73">
        <v>2026</v>
      </c>
      <c r="O52" s="74"/>
      <c r="P52" s="73">
        <v>2027</v>
      </c>
      <c r="Q52" s="74"/>
      <c r="R52" s="73">
        <v>2028</v>
      </c>
      <c r="S52" s="74"/>
      <c r="T52" s="73">
        <v>2029</v>
      </c>
      <c r="U52" s="74"/>
      <c r="V52" s="73">
        <v>2030</v>
      </c>
      <c r="W52" s="74"/>
      <c r="X52" s="73">
        <v>2029</v>
      </c>
      <c r="Y52" s="74"/>
      <c r="Z52" s="73">
        <v>2030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75"/>
      <c r="O53" s="76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/>
      <c r="Y55" s="11"/>
      <c r="Z55" s="11"/>
      <c r="AA55" s="11"/>
      <c r="AB55" s="12">
        <f>V55+T55+R55+P55+N55+L55+X55+Z55</f>
        <v>0</v>
      </c>
      <c r="AC55" s="13">
        <f>W55+U55+S55+Q55+O55+M55+Y55+AA55</f>
        <v>0</v>
      </c>
      <c r="AD55" s="14"/>
      <c r="AF55" s="17"/>
      <c r="AG55" s="17"/>
      <c r="AH55" s="17"/>
      <c r="AI55" s="17"/>
    </row>
    <row r="56" spans="2:35" s="4" customFormat="1" ht="15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/>
      <c r="Y56" s="11"/>
      <c r="Z56" s="11"/>
      <c r="AA56" s="11"/>
      <c r="AB56" s="12">
        <f>V56+T56+R56+P56+N56+L56+X56+Z56</f>
        <v>0</v>
      </c>
      <c r="AC56" s="13">
        <f>W56+U56+S56+Q56+O56+M56+Y56+AA56</f>
        <v>0</v>
      </c>
      <c r="AD56" s="14"/>
      <c r="AF56" s="17"/>
      <c r="AG56" s="17"/>
      <c r="AH56" s="17"/>
      <c r="AI56" s="17"/>
    </row>
    <row r="57" spans="2:35" s="4" customFormat="1" ht="15" customHeight="1" x14ac:dyDescent="0.25">
      <c r="B57" s="38" t="s">
        <v>17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/>
      <c r="Y57" s="11"/>
      <c r="Z57" s="11"/>
      <c r="AA57" s="11"/>
      <c r="AB57" s="12">
        <f>V57+T57+R57+P57+N57+L57+X57+Z57</f>
        <v>0</v>
      </c>
      <c r="AC57" s="13">
        <f>W57+U57+S57+Q57+O57+M57+Y57+AA57</f>
        <v>0</v>
      </c>
      <c r="AD57" s="14"/>
      <c r="AF57" s="17"/>
      <c r="AG57" s="17"/>
      <c r="AH57" s="17"/>
      <c r="AI57" s="17"/>
    </row>
    <row r="58" spans="2:35" s="4" customFormat="1" ht="15" customHeight="1" x14ac:dyDescent="0.25">
      <c r="B58" s="38" t="s">
        <v>15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3</v>
      </c>
      <c r="M58" s="11">
        <v>3</v>
      </c>
      <c r="N58" s="11">
        <v>3</v>
      </c>
      <c r="O58" s="11">
        <v>3</v>
      </c>
      <c r="P58" s="11">
        <v>3</v>
      </c>
      <c r="Q58" s="11">
        <v>3</v>
      </c>
      <c r="R58" s="11">
        <v>3</v>
      </c>
      <c r="S58" s="11">
        <v>3</v>
      </c>
      <c r="T58" s="11">
        <v>3</v>
      </c>
      <c r="U58" s="11">
        <v>3</v>
      </c>
      <c r="V58" s="11">
        <v>3</v>
      </c>
      <c r="W58" s="11">
        <v>3</v>
      </c>
      <c r="X58" s="11"/>
      <c r="Y58" s="11"/>
      <c r="Z58" s="11"/>
      <c r="AA58" s="11"/>
      <c r="AB58" s="12">
        <f>V58+T58+R58+P58+N58+L58+X58+Z58</f>
        <v>18</v>
      </c>
      <c r="AC58" s="13">
        <f>W58+U58+S58+Q58+O58+M58+Y58+AA58</f>
        <v>18</v>
      </c>
      <c r="AD58" s="14"/>
      <c r="AF58" s="17"/>
      <c r="AG58" s="17"/>
      <c r="AH58" s="17"/>
      <c r="AI58" s="17"/>
    </row>
    <row r="59" spans="2:35" s="4" customFormat="1" ht="15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/>
      <c r="Y59" s="11"/>
      <c r="Z59" s="11"/>
      <c r="AA59" s="11"/>
      <c r="AB59" s="12">
        <f>V59+T59+R59+P59+N59+L59+X59+Z59</f>
        <v>0</v>
      </c>
      <c r="AC59" s="13">
        <f>W59+U59+S59+Q59+O59+M59+Y59+AA59</f>
        <v>0</v>
      </c>
      <c r="AD59" s="14"/>
      <c r="AF59" s="17"/>
      <c r="AG59" s="17"/>
      <c r="AH59" s="17"/>
      <c r="AI59" s="17"/>
    </row>
    <row r="60" spans="2:35" s="4" customFormat="1" ht="15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/>
      <c r="Y60" s="11"/>
      <c r="Z60" s="11"/>
      <c r="AA60" s="11"/>
      <c r="AB60" s="12">
        <f>V60+T60+R60+P60+N60+L60+X60+Z60</f>
        <v>0</v>
      </c>
      <c r="AC60" s="13">
        <f>W60+U60+S60+Q60+O60+M60+Y60+AA60</f>
        <v>0</v>
      </c>
      <c r="AD60" s="14"/>
      <c r="AF60" s="17"/>
      <c r="AG60" s="17"/>
      <c r="AH60" s="17"/>
      <c r="AI60" s="17"/>
    </row>
    <row r="61" spans="2:35" s="4" customFormat="1" ht="15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/>
      <c r="Y61" s="11"/>
      <c r="Z61" s="11"/>
      <c r="AA61" s="11"/>
      <c r="AB61" s="12">
        <f>V61+T61+R61+P61+N61+L61+X61+Z61</f>
        <v>0</v>
      </c>
      <c r="AC61" s="13">
        <f>W61+U61+S61+Q61+O61+M61+Y61+AA61</f>
        <v>0</v>
      </c>
      <c r="AD61" s="14"/>
      <c r="AF61" s="17"/>
      <c r="AG61" s="17"/>
      <c r="AH61" s="17"/>
      <c r="AI61" s="17"/>
    </row>
    <row r="62" spans="2:35" s="4" customFormat="1" ht="15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/>
      <c r="Y62" s="11"/>
      <c r="Z62" s="11"/>
      <c r="AA62" s="11"/>
      <c r="AB62" s="12">
        <f>V62+T62+R62+P62+N62+L62+X62+Z62</f>
        <v>0</v>
      </c>
      <c r="AC62" s="13">
        <f>W62+U62+S62+Q62+O62+M62+Y62+AA62</f>
        <v>0</v>
      </c>
      <c r="AD62" s="14"/>
      <c r="AF62" s="17"/>
      <c r="AG62" s="17"/>
      <c r="AH62" s="17"/>
      <c r="AI62" s="17"/>
    </row>
    <row r="63" spans="2:35" s="4" customFormat="1" ht="15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/>
      <c r="Y63" s="11"/>
      <c r="Z63" s="11"/>
      <c r="AA63" s="11"/>
      <c r="AB63" s="12">
        <f>V63+T63+R63+P63+N63+L63+X63+Z63</f>
        <v>0</v>
      </c>
      <c r="AC63" s="13">
        <f>W63+U63+S63+Q63+O63+M63+Y63+AA63</f>
        <v>0</v>
      </c>
      <c r="AD63" s="14"/>
      <c r="AF63" s="17"/>
      <c r="AG63" s="17"/>
      <c r="AH63" s="17"/>
      <c r="AI63" s="17"/>
    </row>
    <row r="64" spans="2:35" s="4" customFormat="1" ht="15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/>
      <c r="Y64" s="11"/>
      <c r="Z64" s="11"/>
      <c r="AA64" s="11"/>
      <c r="AB64" s="12">
        <f>V64+T64+R64+P64+N64+L64+X64+Z64</f>
        <v>0</v>
      </c>
      <c r="AC64" s="13">
        <f>W64+U64+S64+Q64+O64+M64+Y64+AA64</f>
        <v>0</v>
      </c>
      <c r="AD64" s="14"/>
      <c r="AF64" s="17"/>
      <c r="AG64" s="17"/>
      <c r="AH64" s="17"/>
      <c r="AI64" s="17"/>
    </row>
    <row r="65" spans="2:35" s="4" customFormat="1" ht="15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/>
      <c r="Y65" s="11"/>
      <c r="Z65" s="11"/>
      <c r="AA65" s="11"/>
      <c r="AB65" s="12">
        <f>V65+T65+R65+P65+N65+L65+X65+Z65</f>
        <v>0</v>
      </c>
      <c r="AC65" s="13">
        <f>W65+U65+S65+Q65+O65+M65+Y65+AA65</f>
        <v>0</v>
      </c>
      <c r="AD65" s="14"/>
      <c r="AF65" s="17"/>
      <c r="AG65" s="17"/>
      <c r="AH65" s="17"/>
      <c r="AI65" s="17"/>
    </row>
    <row r="66" spans="2:35" s="4" customFormat="1" ht="15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/>
      <c r="Y66" s="11"/>
      <c r="Z66" s="11"/>
      <c r="AA66" s="11"/>
      <c r="AB66" s="12">
        <f>V66+T66+R66+P66+N66+L66+X66+Z66</f>
        <v>0</v>
      </c>
      <c r="AC66" s="13">
        <f>W66+U66+S66+Q66+O66+M66+Y66+AA66</f>
        <v>0</v>
      </c>
      <c r="AD66" s="14"/>
      <c r="AF66" s="17"/>
      <c r="AG66" s="17"/>
      <c r="AH66" s="17"/>
      <c r="AI66" s="17"/>
    </row>
    <row r="67" spans="2:35" s="4" customFormat="1" ht="15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/>
      <c r="Y67" s="11"/>
      <c r="Z67" s="11"/>
      <c r="AA67" s="11"/>
      <c r="AB67" s="12">
        <f>V67+T67+R67+P67+N67+L67+X67+Z67</f>
        <v>0</v>
      </c>
      <c r="AC67" s="13">
        <f>W67+U67+S67+Q67+O67+M67+Y67+AA67</f>
        <v>0</v>
      </c>
      <c r="AD67" s="14"/>
      <c r="AF67" s="17"/>
      <c r="AG67" s="17"/>
      <c r="AH67" s="17"/>
      <c r="AI67" s="17"/>
    </row>
    <row r="68" spans="2:35" s="4" customFormat="1" ht="15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/>
      <c r="Y68" s="11"/>
      <c r="Z68" s="11"/>
      <c r="AA68" s="11"/>
      <c r="AB68" s="12">
        <f>V68+T68+R68+P68+N68+L68+X68+Z68</f>
        <v>0</v>
      </c>
      <c r="AC68" s="13">
        <f>W68+U68+S68+Q68+O68+M68+Y68+AA68</f>
        <v>0</v>
      </c>
      <c r="AD68" s="14"/>
      <c r="AF68" s="17"/>
      <c r="AG68" s="17"/>
      <c r="AH68" s="17"/>
      <c r="AI68" s="17"/>
    </row>
    <row r="69" spans="2:35" s="4" customFormat="1" ht="15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/>
      <c r="Y69" s="11"/>
      <c r="Z69" s="11"/>
      <c r="AA69" s="11"/>
      <c r="AB69" s="12">
        <f>V69+T69+R69+P69+N69+L69+X69+Z69</f>
        <v>0</v>
      </c>
      <c r="AC69" s="13">
        <f>W69+U69+S69+Q69+O69+M69+Y69+AA69</f>
        <v>0</v>
      </c>
      <c r="AD69" s="14"/>
      <c r="AF69" s="17"/>
      <c r="AG69" s="17"/>
      <c r="AH69" s="17"/>
      <c r="AI69" s="17"/>
    </row>
    <row r="70" spans="2:35" s="4" customFormat="1" ht="15.75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/>
      <c r="Y70" s="11"/>
      <c r="Z70" s="11"/>
      <c r="AA70" s="11"/>
      <c r="AB70" s="12">
        <f>V70+T70+R70+P70+N70+L70+X70+Z70</f>
        <v>0</v>
      </c>
      <c r="AC70" s="13">
        <f>W70+U70+S70+Q70+O70+M70+Y70+AA70</f>
        <v>0</v>
      </c>
      <c r="AD70" s="28"/>
      <c r="AF70" s="17"/>
      <c r="AG70" s="17"/>
      <c r="AH70" s="17"/>
      <c r="AI70" s="17"/>
    </row>
    <row r="71" spans="2:35" ht="15.75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>
        <v>1</v>
      </c>
      <c r="M71" s="32">
        <v>1</v>
      </c>
      <c r="N71" s="31">
        <v>1</v>
      </c>
      <c r="O71" s="32">
        <v>1</v>
      </c>
      <c r="P71" s="33">
        <v>1</v>
      </c>
      <c r="Q71" s="32">
        <v>1</v>
      </c>
      <c r="R71" s="26">
        <v>1</v>
      </c>
      <c r="S71" s="32">
        <v>1</v>
      </c>
      <c r="T71" s="26">
        <v>1</v>
      </c>
      <c r="U71" s="32">
        <v>1</v>
      </c>
      <c r="V71" s="26">
        <v>1</v>
      </c>
      <c r="W71" s="32">
        <v>1</v>
      </c>
      <c r="X71" s="26"/>
      <c r="Y71" s="32"/>
      <c r="Z71" s="26"/>
      <c r="AA71" s="32"/>
      <c r="AB71" s="12">
        <f>V71+T71+R71+P71+N71+L71+X71+Z71</f>
        <v>6</v>
      </c>
      <c r="AC71" s="13">
        <f>W71+U71+S71+Q71+O71+M71+Y71+AA71</f>
        <v>6</v>
      </c>
      <c r="AD71" s="28"/>
      <c r="AF71" s="16"/>
    </row>
    <row r="72" spans="2:35" ht="15.75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2025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2026</v>
      </c>
      <c r="O75" s="74"/>
      <c r="P75" s="73">
        <v>2027</v>
      </c>
      <c r="Q75" s="74"/>
      <c r="R75" s="73">
        <v>2028</v>
      </c>
      <c r="S75" s="74"/>
      <c r="T75" s="73">
        <v>2029</v>
      </c>
      <c r="U75" s="74"/>
      <c r="V75" s="73">
        <v>2030</v>
      </c>
      <c r="W75" s="74"/>
      <c r="X75" s="73">
        <v>2029</v>
      </c>
      <c r="Y75" s="74"/>
      <c r="Z75" s="73">
        <v>2030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6">J9+J32</f>
        <v>0</v>
      </c>
      <c r="K78" s="53">
        <f t="shared" si="6"/>
        <v>0</v>
      </c>
      <c r="L78" s="11">
        <f t="shared" si="6"/>
        <v>0</v>
      </c>
      <c r="M78" s="35">
        <f t="shared" si="6"/>
        <v>0</v>
      </c>
      <c r="N78" s="11">
        <f t="shared" si="6"/>
        <v>0</v>
      </c>
      <c r="O78" s="35">
        <f t="shared" si="6"/>
        <v>0</v>
      </c>
      <c r="P78" s="36">
        <f t="shared" si="6"/>
        <v>0</v>
      </c>
      <c r="Q78" s="35">
        <f t="shared" si="6"/>
        <v>0</v>
      </c>
      <c r="R78" s="12">
        <f t="shared" si="6"/>
        <v>0</v>
      </c>
      <c r="S78" s="35">
        <f t="shared" si="6"/>
        <v>0</v>
      </c>
      <c r="T78" s="12">
        <f t="shared" si="6"/>
        <v>0</v>
      </c>
      <c r="U78" s="35">
        <f t="shared" si="6"/>
        <v>0</v>
      </c>
      <c r="V78" s="12">
        <f t="shared" si="6"/>
        <v>0</v>
      </c>
      <c r="W78" s="35">
        <f t="shared" si="6"/>
        <v>0</v>
      </c>
      <c r="X78" s="12">
        <f t="shared" ref="X78:Y78" si="7">X9+X32</f>
        <v>0</v>
      </c>
      <c r="Y78" s="35">
        <f t="shared" si="7"/>
        <v>0</v>
      </c>
      <c r="Z78" s="12">
        <f t="shared" ref="Z78:AA78" si="8">Z9+Z32</f>
        <v>0</v>
      </c>
      <c r="AA78" s="35">
        <f t="shared" si="8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6"/>
        <v>0</v>
      </c>
      <c r="K79" s="53">
        <f t="shared" si="6"/>
        <v>0</v>
      </c>
      <c r="L79" s="11">
        <f t="shared" si="6"/>
        <v>0</v>
      </c>
      <c r="M79" s="35">
        <f t="shared" si="6"/>
        <v>0</v>
      </c>
      <c r="N79" s="11">
        <f t="shared" si="6"/>
        <v>0</v>
      </c>
      <c r="O79" s="35">
        <f t="shared" si="6"/>
        <v>0</v>
      </c>
      <c r="P79" s="36">
        <f t="shared" si="6"/>
        <v>0</v>
      </c>
      <c r="Q79" s="35">
        <f t="shared" si="6"/>
        <v>0</v>
      </c>
      <c r="R79" s="12">
        <f t="shared" si="6"/>
        <v>0</v>
      </c>
      <c r="S79" s="35">
        <f t="shared" si="6"/>
        <v>0</v>
      </c>
      <c r="T79" s="12">
        <f t="shared" si="6"/>
        <v>0</v>
      </c>
      <c r="U79" s="35">
        <f t="shared" si="6"/>
        <v>0</v>
      </c>
      <c r="V79" s="12">
        <f t="shared" si="6"/>
        <v>0</v>
      </c>
      <c r="W79" s="35">
        <f t="shared" si="6"/>
        <v>0</v>
      </c>
      <c r="X79" s="12">
        <f t="shared" ref="X79:Y79" si="9">X10+X33</f>
        <v>0</v>
      </c>
      <c r="Y79" s="35">
        <f t="shared" si="9"/>
        <v>0</v>
      </c>
      <c r="Z79" s="12">
        <f t="shared" ref="Z79:AA79" si="10">Z10+Z33</f>
        <v>0</v>
      </c>
      <c r="AA79" s="35">
        <f t="shared" si="10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1">J11+J33</f>
        <v>0</v>
      </c>
      <c r="K80" s="53">
        <f t="shared" si="11"/>
        <v>0</v>
      </c>
      <c r="L80" s="11">
        <f t="shared" si="11"/>
        <v>0</v>
      </c>
      <c r="M80" s="35">
        <f t="shared" si="11"/>
        <v>0</v>
      </c>
      <c r="N80" s="11">
        <f t="shared" si="11"/>
        <v>0</v>
      </c>
      <c r="O80" s="35">
        <f t="shared" si="11"/>
        <v>0</v>
      </c>
      <c r="P80" s="36">
        <f t="shared" si="11"/>
        <v>0</v>
      </c>
      <c r="Q80" s="35">
        <f t="shared" si="11"/>
        <v>0</v>
      </c>
      <c r="R80" s="12">
        <f t="shared" si="11"/>
        <v>0</v>
      </c>
      <c r="S80" s="35">
        <f t="shared" si="11"/>
        <v>0</v>
      </c>
      <c r="T80" s="12">
        <f t="shared" si="11"/>
        <v>0</v>
      </c>
      <c r="U80" s="35">
        <f t="shared" si="11"/>
        <v>0</v>
      </c>
      <c r="V80" s="12">
        <f t="shared" si="11"/>
        <v>0</v>
      </c>
      <c r="W80" s="35">
        <f t="shared" si="11"/>
        <v>0</v>
      </c>
      <c r="X80" s="12">
        <f t="shared" ref="X80:Y80" si="12">X11+X33</f>
        <v>0</v>
      </c>
      <c r="Y80" s="35">
        <f t="shared" si="12"/>
        <v>0</v>
      </c>
      <c r="Z80" s="12">
        <f t="shared" ref="Z80:AA80" si="13">Z11+Z33</f>
        <v>0</v>
      </c>
      <c r="AA80" s="35">
        <f t="shared" si="13"/>
        <v>0</v>
      </c>
      <c r="AB80" s="12">
        <f>V80+T80+R80+P80+N80+L80+X80+Z80</f>
        <v>0</v>
      </c>
      <c r="AC80" s="13">
        <f>W80+U80+S80+Q80+O80+M80+Y80+AA80</f>
        <v>0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1"/>
        <v>0</v>
      </c>
      <c r="K81" s="53">
        <f t="shared" si="11"/>
        <v>0</v>
      </c>
      <c r="L81" s="11">
        <f t="shared" si="11"/>
        <v>0</v>
      </c>
      <c r="M81" s="35">
        <f t="shared" si="11"/>
        <v>0</v>
      </c>
      <c r="N81" s="11">
        <f t="shared" si="11"/>
        <v>0</v>
      </c>
      <c r="O81" s="35">
        <f t="shared" si="11"/>
        <v>0</v>
      </c>
      <c r="P81" s="36">
        <f t="shared" si="11"/>
        <v>0</v>
      </c>
      <c r="Q81" s="35">
        <f t="shared" si="11"/>
        <v>0</v>
      </c>
      <c r="R81" s="12">
        <f t="shared" si="11"/>
        <v>0</v>
      </c>
      <c r="S81" s="35">
        <f t="shared" si="11"/>
        <v>0</v>
      </c>
      <c r="T81" s="12">
        <f t="shared" si="11"/>
        <v>0</v>
      </c>
      <c r="U81" s="35">
        <f t="shared" si="11"/>
        <v>0</v>
      </c>
      <c r="V81" s="12">
        <f t="shared" si="11"/>
        <v>0</v>
      </c>
      <c r="W81" s="35">
        <f t="shared" si="11"/>
        <v>0</v>
      </c>
      <c r="X81" s="12">
        <f t="shared" ref="X81:Y81" si="14">X12+X34</f>
        <v>0</v>
      </c>
      <c r="Y81" s="35">
        <f t="shared" si="14"/>
        <v>0</v>
      </c>
      <c r="Z81" s="12">
        <f t="shared" ref="Z81:AA81" si="15">Z12+Z34</f>
        <v>0</v>
      </c>
      <c r="AA81" s="35">
        <f t="shared" si="15"/>
        <v>0</v>
      </c>
      <c r="AB81" s="12">
        <f>V81+T81+R81+P81+N81+L81+X81+Z81</f>
        <v>0</v>
      </c>
      <c r="AC81" s="13">
        <f>W81+U81+S81+Q81+O81+M81+Y81+AA81</f>
        <v>0</v>
      </c>
      <c r="AD81" s="14"/>
      <c r="AF81" s="17"/>
      <c r="AG81" s="17"/>
      <c r="AH81" s="17"/>
      <c r="AI81" s="17"/>
    </row>
    <row r="82" spans="2:35" s="4" customFormat="1" ht="15" customHeight="1" x14ac:dyDescent="0.25">
      <c r="B82" s="18" t="s">
        <v>38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3</v>
      </c>
      <c r="M82" s="11">
        <v>3</v>
      </c>
      <c r="N82" s="11">
        <v>3</v>
      </c>
      <c r="O82" s="35">
        <v>3</v>
      </c>
      <c r="P82" s="12">
        <f t="shared" ref="P82:AA82" si="16">P13+P35+P58</f>
        <v>3</v>
      </c>
      <c r="Q82" s="12">
        <f t="shared" si="16"/>
        <v>3</v>
      </c>
      <c r="R82" s="12">
        <f t="shared" si="16"/>
        <v>3</v>
      </c>
      <c r="S82" s="12">
        <f t="shared" si="16"/>
        <v>3</v>
      </c>
      <c r="T82" s="12">
        <f t="shared" si="16"/>
        <v>3</v>
      </c>
      <c r="U82" s="12">
        <f t="shared" si="16"/>
        <v>3</v>
      </c>
      <c r="V82" s="12">
        <f t="shared" si="16"/>
        <v>3</v>
      </c>
      <c r="W82" s="12">
        <f t="shared" si="16"/>
        <v>3</v>
      </c>
      <c r="X82" s="12">
        <f t="shared" si="16"/>
        <v>0</v>
      </c>
      <c r="Y82" s="12">
        <f t="shared" si="16"/>
        <v>0</v>
      </c>
      <c r="Z82" s="12">
        <f t="shared" si="16"/>
        <v>0</v>
      </c>
      <c r="AA82" s="12">
        <f t="shared" si="16"/>
        <v>0</v>
      </c>
      <c r="AB82" s="12">
        <f>V82+T82+R82+P82+N82+L82+X82+Z82</f>
        <v>18</v>
      </c>
      <c r="AC82" s="35">
        <f>W82+U82+S82+Q82+O82+M82+Y82+AA82</f>
        <v>18</v>
      </c>
      <c r="AD82" s="14"/>
      <c r="AF82" s="16"/>
      <c r="AG82" s="17"/>
      <c r="AH82" s="17"/>
      <c r="AI82" s="17"/>
    </row>
    <row r="83" spans="2:35" s="4" customFormat="1" ht="15" customHeight="1" x14ac:dyDescent="0.25">
      <c r="B83" s="18" t="s">
        <v>19</v>
      </c>
      <c r="C83" s="54"/>
      <c r="D83" s="20"/>
      <c r="E83" s="21"/>
      <c r="F83" s="21"/>
      <c r="G83" s="21"/>
      <c r="H83" s="21"/>
      <c r="I83" s="21"/>
      <c r="J83" s="55">
        <f t="shared" ref="J83:W91" si="17">J14+J37</f>
        <v>0</v>
      </c>
      <c r="K83" s="55">
        <f t="shared" si="17"/>
        <v>0</v>
      </c>
      <c r="L83" s="11">
        <f t="shared" si="17"/>
        <v>0</v>
      </c>
      <c r="M83" s="35">
        <f t="shared" si="17"/>
        <v>0</v>
      </c>
      <c r="N83" s="11">
        <f t="shared" ref="N83:O83" si="18">SUM(N13,N36)</f>
        <v>0</v>
      </c>
      <c r="O83" s="11">
        <f t="shared" si="18"/>
        <v>0</v>
      </c>
      <c r="P83" s="11">
        <f t="shared" ref="P83:AA83" si="19">SUM(P14,P36)</f>
        <v>0</v>
      </c>
      <c r="Q83" s="11">
        <f t="shared" si="19"/>
        <v>0</v>
      </c>
      <c r="R83" s="11">
        <f t="shared" si="19"/>
        <v>0</v>
      </c>
      <c r="S83" s="11">
        <f t="shared" si="19"/>
        <v>0</v>
      </c>
      <c r="T83" s="11">
        <f t="shared" si="19"/>
        <v>0</v>
      </c>
      <c r="U83" s="11">
        <f t="shared" si="19"/>
        <v>0</v>
      </c>
      <c r="V83" s="11">
        <f t="shared" si="19"/>
        <v>0</v>
      </c>
      <c r="W83" s="11">
        <f t="shared" si="19"/>
        <v>0</v>
      </c>
      <c r="X83" s="11">
        <f t="shared" si="19"/>
        <v>0</v>
      </c>
      <c r="Y83" s="11">
        <f t="shared" si="19"/>
        <v>0</v>
      </c>
      <c r="Z83" s="11">
        <f t="shared" si="19"/>
        <v>0</v>
      </c>
      <c r="AA83" s="11">
        <f t="shared" si="19"/>
        <v>0</v>
      </c>
      <c r="AB83" s="12">
        <f>V83+T83+R83+P83+N83+L83+X83+Z83</f>
        <v>0</v>
      </c>
      <c r="AC83" s="35">
        <f>W83+U83+S83+Q83+O83+M83+Y83+AA83</f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17"/>
        <v>0</v>
      </c>
      <c r="K84" s="55">
        <f t="shared" si="17"/>
        <v>0</v>
      </c>
      <c r="L84" s="11">
        <f t="shared" si="17"/>
        <v>0</v>
      </c>
      <c r="M84" s="35">
        <f t="shared" si="17"/>
        <v>0</v>
      </c>
      <c r="N84" s="11">
        <f t="shared" si="17"/>
        <v>0</v>
      </c>
      <c r="O84" s="35">
        <f t="shared" si="17"/>
        <v>0</v>
      </c>
      <c r="P84" s="36">
        <f t="shared" si="17"/>
        <v>0</v>
      </c>
      <c r="Q84" s="35">
        <f t="shared" si="17"/>
        <v>0</v>
      </c>
      <c r="R84" s="12">
        <f t="shared" si="17"/>
        <v>0</v>
      </c>
      <c r="S84" s="35">
        <f t="shared" si="17"/>
        <v>0</v>
      </c>
      <c r="T84" s="12">
        <f t="shared" si="17"/>
        <v>0</v>
      </c>
      <c r="U84" s="35">
        <f t="shared" si="17"/>
        <v>0</v>
      </c>
      <c r="V84" s="12">
        <f t="shared" si="17"/>
        <v>0</v>
      </c>
      <c r="W84" s="35">
        <f t="shared" si="17"/>
        <v>0</v>
      </c>
      <c r="X84" s="12">
        <f t="shared" ref="X84:Y84" si="20">X15+X38</f>
        <v>0</v>
      </c>
      <c r="Y84" s="35">
        <f t="shared" si="20"/>
        <v>0</v>
      </c>
      <c r="Z84" s="12">
        <f t="shared" ref="Z84" si="21">Z15+Z38</f>
        <v>0</v>
      </c>
      <c r="AA84" s="35">
        <f>AA15+AA38</f>
        <v>0</v>
      </c>
      <c r="AB84" s="12">
        <f>V84+T84+R84+P84+N84+L84</f>
        <v>0</v>
      </c>
      <c r="AC84" s="35">
        <f>W84+U84+S84+Q84+O84+M84</f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17"/>
        <v>0</v>
      </c>
      <c r="K85" s="55">
        <f t="shared" si="17"/>
        <v>0</v>
      </c>
      <c r="L85" s="11">
        <f t="shared" si="17"/>
        <v>0</v>
      </c>
      <c r="M85" s="35">
        <f t="shared" si="17"/>
        <v>0</v>
      </c>
      <c r="N85" s="11">
        <f t="shared" si="17"/>
        <v>0</v>
      </c>
      <c r="O85" s="35">
        <f t="shared" si="17"/>
        <v>0</v>
      </c>
      <c r="P85" s="36">
        <f t="shared" si="17"/>
        <v>0</v>
      </c>
      <c r="Q85" s="35">
        <f t="shared" si="17"/>
        <v>0</v>
      </c>
      <c r="R85" s="12">
        <f t="shared" si="17"/>
        <v>0</v>
      </c>
      <c r="S85" s="35">
        <f t="shared" si="17"/>
        <v>0</v>
      </c>
      <c r="T85" s="12">
        <f t="shared" si="17"/>
        <v>0</v>
      </c>
      <c r="U85" s="35">
        <f t="shared" si="17"/>
        <v>0</v>
      </c>
      <c r="V85" s="12">
        <f t="shared" si="17"/>
        <v>0</v>
      </c>
      <c r="W85" s="35">
        <f t="shared" si="17"/>
        <v>0</v>
      </c>
      <c r="X85" s="12">
        <f t="shared" ref="X85:Y85" si="22">X16+X39</f>
        <v>0</v>
      </c>
      <c r="Y85" s="35">
        <f t="shared" si="22"/>
        <v>0</v>
      </c>
      <c r="Z85" s="12">
        <f t="shared" ref="Z85:AA85" si="23">Z16+Z39</f>
        <v>0</v>
      </c>
      <c r="AA85" s="35">
        <f t="shared" si="23"/>
        <v>0</v>
      </c>
      <c r="AB85" s="12">
        <f>V85+T85+R85+P85+N85+L85</f>
        <v>0</v>
      </c>
      <c r="AC85" s="35">
        <f>W85+U85+S85+Q85+O85+M85</f>
        <v>0</v>
      </c>
      <c r="AD85" s="14"/>
      <c r="AF85" s="17"/>
      <c r="AG85" s="17"/>
      <c r="AH85" s="17"/>
      <c r="AI85" s="17"/>
    </row>
    <row r="86" spans="2:35" s="4" customFormat="1" ht="15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17"/>
        <v>0</v>
      </c>
      <c r="K86" s="55">
        <f t="shared" si="17"/>
        <v>0</v>
      </c>
      <c r="L86" s="11">
        <f t="shared" si="17"/>
        <v>0</v>
      </c>
      <c r="M86" s="35">
        <f t="shared" si="17"/>
        <v>0</v>
      </c>
      <c r="N86" s="11">
        <f t="shared" si="17"/>
        <v>0</v>
      </c>
      <c r="O86" s="35">
        <f t="shared" si="17"/>
        <v>0</v>
      </c>
      <c r="P86" s="36">
        <f t="shared" si="17"/>
        <v>0</v>
      </c>
      <c r="Q86" s="35">
        <f t="shared" si="17"/>
        <v>0</v>
      </c>
      <c r="R86" s="12">
        <f t="shared" si="17"/>
        <v>0</v>
      </c>
      <c r="S86" s="35">
        <f t="shared" si="17"/>
        <v>0</v>
      </c>
      <c r="T86" s="12">
        <f t="shared" si="17"/>
        <v>0</v>
      </c>
      <c r="U86" s="35">
        <f t="shared" si="17"/>
        <v>0</v>
      </c>
      <c r="V86" s="12">
        <f t="shared" si="17"/>
        <v>0</v>
      </c>
      <c r="W86" s="35">
        <f t="shared" si="17"/>
        <v>0</v>
      </c>
      <c r="X86" s="12">
        <f t="shared" ref="X86:Y86" si="24">X17+X40</f>
        <v>0</v>
      </c>
      <c r="Y86" s="35">
        <f t="shared" si="24"/>
        <v>0</v>
      </c>
      <c r="Z86" s="12">
        <f t="shared" ref="Z86:AA86" si="25">Z17+Z40</f>
        <v>0</v>
      </c>
      <c r="AA86" s="35">
        <f t="shared" si="25"/>
        <v>0</v>
      </c>
      <c r="AB86" s="12">
        <f>V86+T86+R86+P86+N86+L86</f>
        <v>0</v>
      </c>
      <c r="AC86" s="35">
        <f>W86+U86+S86+Q86+O86+M86</f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17"/>
        <v>0</v>
      </c>
      <c r="K87" s="55">
        <f t="shared" si="17"/>
        <v>0</v>
      </c>
      <c r="L87" s="11">
        <f t="shared" si="17"/>
        <v>0</v>
      </c>
      <c r="M87" s="35">
        <f t="shared" si="17"/>
        <v>0</v>
      </c>
      <c r="N87" s="11">
        <f t="shared" si="17"/>
        <v>0</v>
      </c>
      <c r="O87" s="35">
        <f t="shared" si="17"/>
        <v>0</v>
      </c>
      <c r="P87" s="36">
        <f t="shared" si="17"/>
        <v>0</v>
      </c>
      <c r="Q87" s="35">
        <f t="shared" si="17"/>
        <v>0</v>
      </c>
      <c r="R87" s="12">
        <f t="shared" si="17"/>
        <v>0</v>
      </c>
      <c r="S87" s="35">
        <f t="shared" si="17"/>
        <v>0</v>
      </c>
      <c r="T87" s="12">
        <f t="shared" si="17"/>
        <v>0</v>
      </c>
      <c r="U87" s="35">
        <f t="shared" si="17"/>
        <v>0</v>
      </c>
      <c r="V87" s="12">
        <f t="shared" si="17"/>
        <v>0</v>
      </c>
      <c r="W87" s="35">
        <f t="shared" si="17"/>
        <v>0</v>
      </c>
      <c r="X87" s="12">
        <f t="shared" ref="X87:Y87" si="26">X18+X41</f>
        <v>0</v>
      </c>
      <c r="Y87" s="35">
        <f t="shared" si="26"/>
        <v>0</v>
      </c>
      <c r="Z87" s="12">
        <f t="shared" ref="Z87:AA87" si="27">Z18+Z41</f>
        <v>0</v>
      </c>
      <c r="AA87" s="35">
        <f t="shared" si="27"/>
        <v>0</v>
      </c>
      <c r="AB87" s="12">
        <f>V87+T87+R87+P87+N87+L87</f>
        <v>0</v>
      </c>
      <c r="AC87" s="35">
        <f>W87+U87+S87+Q87+O87+M87</f>
        <v>0</v>
      </c>
      <c r="AD87" s="14"/>
      <c r="AF87" s="17"/>
      <c r="AG87" s="17"/>
      <c r="AH87" s="17"/>
      <c r="AI87" s="17"/>
    </row>
    <row r="88" spans="2:35" s="4" customFormat="1" ht="15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17"/>
        <v>0</v>
      </c>
      <c r="K88" s="55">
        <f t="shared" si="17"/>
        <v>0</v>
      </c>
      <c r="L88" s="11">
        <f t="shared" si="17"/>
        <v>0</v>
      </c>
      <c r="M88" s="35">
        <f t="shared" si="17"/>
        <v>0</v>
      </c>
      <c r="N88" s="11">
        <f t="shared" si="17"/>
        <v>0</v>
      </c>
      <c r="O88" s="35">
        <f t="shared" si="17"/>
        <v>0</v>
      </c>
      <c r="P88" s="36">
        <f t="shared" si="17"/>
        <v>0</v>
      </c>
      <c r="Q88" s="35">
        <f t="shared" si="17"/>
        <v>0</v>
      </c>
      <c r="R88" s="12">
        <f t="shared" si="17"/>
        <v>0</v>
      </c>
      <c r="S88" s="35">
        <f t="shared" si="17"/>
        <v>0</v>
      </c>
      <c r="T88" s="12">
        <f t="shared" si="17"/>
        <v>0</v>
      </c>
      <c r="U88" s="35">
        <f t="shared" si="17"/>
        <v>0</v>
      </c>
      <c r="V88" s="12">
        <f t="shared" si="17"/>
        <v>0</v>
      </c>
      <c r="W88" s="35">
        <f t="shared" si="17"/>
        <v>0</v>
      </c>
      <c r="X88" s="12">
        <f t="shared" ref="X88:Y88" si="28">X19+X42</f>
        <v>0</v>
      </c>
      <c r="Y88" s="35">
        <f t="shared" si="28"/>
        <v>0</v>
      </c>
      <c r="Z88" s="12">
        <f t="shared" ref="Z88:AA88" si="29">Z19+Z42</f>
        <v>0</v>
      </c>
      <c r="AA88" s="35">
        <f t="shared" si="29"/>
        <v>0</v>
      </c>
      <c r="AB88" s="12">
        <f>V88+T88+R88+P88+N88+L88</f>
        <v>0</v>
      </c>
      <c r="AC88" s="35">
        <f>W88+U88+S88+Q88+O88+M88</f>
        <v>0</v>
      </c>
      <c r="AD88" s="14"/>
      <c r="AF88" s="17"/>
      <c r="AG88" s="17"/>
      <c r="AH88" s="17"/>
      <c r="AI88" s="17"/>
    </row>
    <row r="89" spans="2:35" s="4" customFormat="1" ht="15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17"/>
        <v>0</v>
      </c>
      <c r="K89" s="55">
        <f t="shared" si="17"/>
        <v>0</v>
      </c>
      <c r="L89" s="11">
        <f t="shared" si="17"/>
        <v>0</v>
      </c>
      <c r="M89" s="35">
        <f t="shared" si="17"/>
        <v>0</v>
      </c>
      <c r="N89" s="11">
        <f t="shared" si="17"/>
        <v>0</v>
      </c>
      <c r="O89" s="35">
        <f t="shared" si="17"/>
        <v>0</v>
      </c>
      <c r="P89" s="36">
        <f t="shared" si="17"/>
        <v>0</v>
      </c>
      <c r="Q89" s="35">
        <f t="shared" si="17"/>
        <v>0</v>
      </c>
      <c r="R89" s="12">
        <f t="shared" si="17"/>
        <v>0</v>
      </c>
      <c r="S89" s="35">
        <f t="shared" si="17"/>
        <v>0</v>
      </c>
      <c r="T89" s="12">
        <f t="shared" si="17"/>
        <v>0</v>
      </c>
      <c r="U89" s="35">
        <f t="shared" si="17"/>
        <v>0</v>
      </c>
      <c r="V89" s="12">
        <f t="shared" si="17"/>
        <v>0</v>
      </c>
      <c r="W89" s="35">
        <f t="shared" si="17"/>
        <v>0</v>
      </c>
      <c r="X89" s="12">
        <f t="shared" ref="X89:Y89" si="30">X20+X43</f>
        <v>0</v>
      </c>
      <c r="Y89" s="35">
        <f t="shared" si="30"/>
        <v>0</v>
      </c>
      <c r="Z89" s="12">
        <f t="shared" ref="Z89:AA89" si="31">Z20+Z43</f>
        <v>0</v>
      </c>
      <c r="AA89" s="35">
        <f t="shared" si="31"/>
        <v>0</v>
      </c>
      <c r="AB89" s="12">
        <f>V89+T89+R89+P89+N89+L89</f>
        <v>0</v>
      </c>
      <c r="AC89" s="35">
        <f>W89+U89+S89+Q89+O89+M89</f>
        <v>0</v>
      </c>
      <c r="AD89" s="14"/>
      <c r="AF89" s="17"/>
      <c r="AG89" s="17"/>
      <c r="AH89" s="17"/>
      <c r="AI89" s="17"/>
    </row>
    <row r="90" spans="2:35" s="4" customFormat="1" ht="15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17"/>
        <v>0</v>
      </c>
      <c r="K90" s="55">
        <f t="shared" si="17"/>
        <v>0</v>
      </c>
      <c r="L90" s="11">
        <f t="shared" si="17"/>
        <v>0</v>
      </c>
      <c r="M90" s="35">
        <f t="shared" si="17"/>
        <v>0</v>
      </c>
      <c r="N90" s="11">
        <f t="shared" si="17"/>
        <v>0</v>
      </c>
      <c r="O90" s="35">
        <f t="shared" si="17"/>
        <v>0</v>
      </c>
      <c r="P90" s="36">
        <f t="shared" si="17"/>
        <v>0</v>
      </c>
      <c r="Q90" s="35">
        <f t="shared" si="17"/>
        <v>0</v>
      </c>
      <c r="R90" s="12">
        <f t="shared" si="17"/>
        <v>0</v>
      </c>
      <c r="S90" s="35">
        <f t="shared" si="17"/>
        <v>0</v>
      </c>
      <c r="T90" s="12">
        <f t="shared" si="17"/>
        <v>0</v>
      </c>
      <c r="U90" s="35">
        <f t="shared" si="17"/>
        <v>0</v>
      </c>
      <c r="V90" s="12">
        <f t="shared" si="17"/>
        <v>0</v>
      </c>
      <c r="W90" s="35">
        <f t="shared" si="17"/>
        <v>0</v>
      </c>
      <c r="X90" s="12">
        <f t="shared" ref="X90:Y90" si="32">X21+X44</f>
        <v>0</v>
      </c>
      <c r="Y90" s="35">
        <f t="shared" si="32"/>
        <v>0</v>
      </c>
      <c r="Z90" s="12">
        <f t="shared" ref="Z90:AA90" si="33">Z21+Z44</f>
        <v>0</v>
      </c>
      <c r="AA90" s="35">
        <f t="shared" si="33"/>
        <v>0</v>
      </c>
      <c r="AB90" s="12">
        <f>V90+T90+R90+P90+N90+L90</f>
        <v>0</v>
      </c>
      <c r="AC90" s="35">
        <f>W90+U90+S90+Q90+O90+M90</f>
        <v>0</v>
      </c>
      <c r="AD90" s="14"/>
      <c r="AF90" s="17"/>
      <c r="AG90" s="17"/>
      <c r="AH90" s="17"/>
      <c r="AI90" s="17"/>
    </row>
    <row r="91" spans="2:35" s="4" customFormat="1" x14ac:dyDescent="0.25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17"/>
        <v>0</v>
      </c>
      <c r="K91" s="56">
        <f t="shared" si="17"/>
        <v>0</v>
      </c>
      <c r="L91" s="11">
        <f t="shared" si="17"/>
        <v>0</v>
      </c>
      <c r="M91" s="35">
        <f t="shared" si="17"/>
        <v>0</v>
      </c>
      <c r="N91" s="11">
        <f t="shared" si="17"/>
        <v>0</v>
      </c>
      <c r="O91" s="35">
        <f t="shared" si="17"/>
        <v>0</v>
      </c>
      <c r="P91" s="36">
        <f t="shared" si="17"/>
        <v>0</v>
      </c>
      <c r="Q91" s="35">
        <f t="shared" si="17"/>
        <v>0</v>
      </c>
      <c r="R91" s="12">
        <f t="shared" si="17"/>
        <v>0</v>
      </c>
      <c r="S91" s="35">
        <f t="shared" si="17"/>
        <v>0</v>
      </c>
      <c r="T91" s="12">
        <f t="shared" si="17"/>
        <v>0</v>
      </c>
      <c r="U91" s="35">
        <f t="shared" si="17"/>
        <v>0</v>
      </c>
      <c r="V91" s="12">
        <f t="shared" si="17"/>
        <v>0</v>
      </c>
      <c r="W91" s="35">
        <f t="shared" si="17"/>
        <v>0</v>
      </c>
      <c r="X91" s="12">
        <f t="shared" ref="X91:Y91" si="34">X22+X45</f>
        <v>0</v>
      </c>
      <c r="Y91" s="35">
        <f t="shared" si="34"/>
        <v>0</v>
      </c>
      <c r="Z91" s="12">
        <f t="shared" ref="Z91:AA91" si="35">Z22+Z45</f>
        <v>0</v>
      </c>
      <c r="AA91" s="35">
        <f t="shared" si="35"/>
        <v>0</v>
      </c>
      <c r="AB91" s="12">
        <f>V91+T91+R91+P91+N91+L91</f>
        <v>0</v>
      </c>
      <c r="AC91" s="35">
        <f>W91+U91+S91+Q91+O91+M91</f>
        <v>0</v>
      </c>
      <c r="AD91" s="14"/>
      <c r="AF91" s="17"/>
      <c r="AG91" s="17"/>
      <c r="AH91" s="17"/>
      <c r="AI91" s="17"/>
    </row>
    <row r="92" spans="2:35" s="4" customFormat="1" ht="15.75" customHeight="1" x14ac:dyDescent="0.25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36">SUM(K78:K91)</f>
        <v>0</v>
      </c>
      <c r="L96" s="34">
        <f t="shared" si="36"/>
        <v>3</v>
      </c>
      <c r="M96" s="34">
        <f t="shared" si="36"/>
        <v>3</v>
      </c>
      <c r="N96" s="34">
        <f t="shared" si="36"/>
        <v>3</v>
      </c>
      <c r="O96" s="34">
        <f t="shared" si="36"/>
        <v>3</v>
      </c>
      <c r="P96" s="34">
        <f t="shared" si="36"/>
        <v>3</v>
      </c>
      <c r="Q96" s="34">
        <f t="shared" si="36"/>
        <v>3</v>
      </c>
      <c r="R96" s="34">
        <f t="shared" si="36"/>
        <v>3</v>
      </c>
      <c r="S96" s="34">
        <f t="shared" si="36"/>
        <v>3</v>
      </c>
      <c r="T96" s="34">
        <f t="shared" si="36"/>
        <v>3</v>
      </c>
      <c r="U96" s="34">
        <f t="shared" si="36"/>
        <v>3</v>
      </c>
      <c r="V96" s="34">
        <f t="shared" si="36"/>
        <v>3</v>
      </c>
      <c r="W96" s="34">
        <f t="shared" si="36"/>
        <v>3</v>
      </c>
      <c r="X96" s="34">
        <f t="shared" ref="X96:Y96" si="37">SUM(X78:X91)</f>
        <v>0</v>
      </c>
      <c r="Y96" s="34">
        <f t="shared" si="37"/>
        <v>0</v>
      </c>
      <c r="Z96" s="34">
        <f t="shared" ref="Z96:AA96" si="38">SUM(Z78:Z91)</f>
        <v>0</v>
      </c>
      <c r="AA96" s="34">
        <f t="shared" si="38"/>
        <v>0</v>
      </c>
      <c r="AB96" s="34">
        <f t="shared" si="36"/>
        <v>18</v>
      </c>
      <c r="AC96" s="34">
        <f t="shared" si="36"/>
        <v>18</v>
      </c>
    </row>
    <row r="97" spans="10:29" x14ac:dyDescent="0.25">
      <c r="J97" s="59">
        <f t="shared" ref="J97:AC97" si="39">J96-J50-J27</f>
        <v>0</v>
      </c>
      <c r="K97" s="59">
        <f t="shared" si="39"/>
        <v>0</v>
      </c>
      <c r="L97" s="59">
        <f t="shared" si="39"/>
        <v>3</v>
      </c>
      <c r="M97" s="59">
        <f t="shared" si="39"/>
        <v>3</v>
      </c>
      <c r="N97" s="59">
        <f t="shared" si="39"/>
        <v>3</v>
      </c>
      <c r="O97" s="59">
        <f t="shared" si="39"/>
        <v>3</v>
      </c>
      <c r="P97" s="59">
        <f t="shared" si="39"/>
        <v>3</v>
      </c>
      <c r="Q97" s="59">
        <f t="shared" si="39"/>
        <v>3</v>
      </c>
      <c r="R97" s="59">
        <f t="shared" si="39"/>
        <v>3</v>
      </c>
      <c r="S97" s="59">
        <f t="shared" si="39"/>
        <v>3</v>
      </c>
      <c r="T97" s="59">
        <f t="shared" si="39"/>
        <v>3</v>
      </c>
      <c r="U97" s="59">
        <f t="shared" si="39"/>
        <v>3</v>
      </c>
      <c r="V97" s="59">
        <f t="shared" si="39"/>
        <v>3</v>
      </c>
      <c r="W97" s="59">
        <f t="shared" si="39"/>
        <v>3</v>
      </c>
      <c r="X97" s="59">
        <f t="shared" ref="X97:Y97" si="40">X96-X50-X27</f>
        <v>0</v>
      </c>
      <c r="Y97" s="59">
        <f t="shared" si="40"/>
        <v>0</v>
      </c>
      <c r="Z97" s="59">
        <f t="shared" ref="Z97:AA97" si="41">Z96-Z50-Z27</f>
        <v>0</v>
      </c>
      <c r="AA97" s="59">
        <f t="shared" si="41"/>
        <v>0</v>
      </c>
      <c r="AB97" s="60">
        <f t="shared" si="39"/>
        <v>18</v>
      </c>
      <c r="AC97" s="60">
        <f t="shared" si="39"/>
        <v>18</v>
      </c>
    </row>
  </sheetData>
  <mergeCells count="69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X52:Y53"/>
    <mergeCell ref="Z52:AA53"/>
    <mergeCell ref="B51:AC51"/>
    <mergeCell ref="B52:B54"/>
    <mergeCell ref="C52:C54"/>
    <mergeCell ref="D52:M52"/>
    <mergeCell ref="P52:Q53"/>
    <mergeCell ref="R52:S53"/>
    <mergeCell ref="T52:U53"/>
    <mergeCell ref="V52:W53"/>
    <mergeCell ref="AB52:AC53"/>
    <mergeCell ref="N52:O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2026-03-31T11:23:13Z</dcterms:modified>
</cp:coreProperties>
</file>